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венская 6" sheetId="1" r:id="rId1"/>
    <sheet name="Ковенская 6(2019)" sheetId="2" r:id="rId2"/>
    <sheet name="Ковенская 6(2020)" sheetId="3" r:id="rId3"/>
    <sheet name="Ковен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6'!#REF!,'Ковенская 6'!#REF!</definedName>
    <definedName name="Z_6E36EA37_049E_4FAE_B719_2847CD16F858_.wvu.Rows" localSheetId="0" hidden="1">'Ковенская 6'!$42:$45</definedName>
    <definedName name="Z_73C0D023_21BD_4441_8EFA_957546C15799_.wvu.Cols" localSheetId="0" hidden="1">'Ковенская 6'!#REF!,'Ковенская 6'!#REF!</definedName>
    <definedName name="Z_73C0D023_21BD_4441_8EFA_957546C15799_.wvu.Rows" localSheetId="0" hidden="1">'Ковенская 6'!$42:$45</definedName>
    <definedName name="_xlnm.Print_Area" localSheetId="0">'Ковенская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<sst xmlns="http://schemas.openxmlformats.org/spreadsheetml/2006/main" count="242" uniqueCount="79">
  <si>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</si>
  <si>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</si>
  <si>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</si>
  <si>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</si>
  <si>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</si>
  <si>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</si>
  <si>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</si>
  <si>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</si>
  <si>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</si>
  <si>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</si>
  <si>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</si>
  <si>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</si>
  <si>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</si>
  <si>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</si>
  <si>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</si>
  <si>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</si>
  <si>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</si>
  <si>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</si>
  <si>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</si>
  <si>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</si>
  <si>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</si>
  <si>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</si>
  <si>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</si>
  <si>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</si>
  <si>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</si>
  <si>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</si>
  <si>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</si>
  <si>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</si>
  <si>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</si>
  <si>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</si>
  <si>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</si>
  <si>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</si>
  <si>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</si>
  <si>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</si>
  <si>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</si>
  <si>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</si>
  <si>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</si>
  <si>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</si>
  <si>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6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</si>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</sst>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1">
          <cell r="W471">
            <v>41571.237789262603</v>
          </cell>
          <cell r="X471">
            <v>8286.7773630697684</v>
          </cell>
          <cell r="Y471">
            <v>38871.190600000002</v>
          </cell>
          <cell r="AA471">
            <v>0</v>
          </cell>
          <cell r="AB471">
            <v>4532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11237.300000000001</v>
          </cell>
          <cell r="AR471">
            <v>0</v>
          </cell>
          <cell r="AS471">
            <v>0</v>
          </cell>
          <cell r="AT471">
            <v>0</v>
          </cell>
          <cell r="AY471">
            <v>161144.10173745221</v>
          </cell>
          <cell r="BB471">
            <v>0</v>
          </cell>
          <cell r="BC471">
            <v>0</v>
          </cell>
          <cell r="CN471">
            <v>2621.9248168676895</v>
          </cell>
          <cell r="CO471">
            <v>537.38021730360538</v>
          </cell>
          <cell r="CP471">
            <v>0</v>
          </cell>
          <cell r="DB471">
            <v>0</v>
          </cell>
          <cell r="DG471">
            <v>2239.4309650299529</v>
          </cell>
          <cell r="DU471">
            <v>7901.5976123060464</v>
          </cell>
          <cell r="DV471">
            <v>1676.1200666377663</v>
          </cell>
          <cell r="DW471">
            <v>2088.84</v>
          </cell>
          <cell r="EK471">
            <v>0</v>
          </cell>
          <cell r="EQ471">
            <v>7351.9882557278515</v>
          </cell>
          <cell r="FB471">
            <v>22705.9161190952</v>
          </cell>
          <cell r="FC471">
            <v>4643.5039643016753</v>
          </cell>
          <cell r="FD471">
            <v>181.76399999999998</v>
          </cell>
          <cell r="FL471">
            <v>0</v>
          </cell>
          <cell r="FS471">
            <v>16836.140072585902</v>
          </cell>
          <cell r="FX471">
            <v>12070.562393696686</v>
          </cell>
          <cell r="FY471">
            <v>2460.8175526678547</v>
          </cell>
          <cell r="FZ471">
            <v>0</v>
          </cell>
          <cell r="GG471">
            <v>456.06239999999997</v>
          </cell>
          <cell r="GL471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1">
          <cell r="W471">
            <v>3239.3575049980259</v>
          </cell>
          <cell r="X471">
            <v>996.30897363092049</v>
          </cell>
          <cell r="Y471">
            <v>9155.4022000000004</v>
          </cell>
          <cell r="AK471">
            <v>0</v>
          </cell>
          <cell r="AV471">
            <v>42370.080000000002</v>
          </cell>
          <cell r="AY471">
            <v>14725.851179146543</v>
          </cell>
          <cell r="BM471">
            <v>1153.6000000000001</v>
          </cell>
          <cell r="BN471">
            <v>0</v>
          </cell>
          <cell r="CN471">
            <v>3010.5127130285523</v>
          </cell>
          <cell r="CO471">
            <v>933.25894103885105</v>
          </cell>
          <cell r="CP471">
            <v>0</v>
          </cell>
          <cell r="DB471">
            <v>0</v>
          </cell>
          <cell r="DG471">
            <v>4351.9367511058881</v>
          </cell>
          <cell r="DU471">
            <v>11813.387674288537</v>
          </cell>
          <cell r="DV471">
            <v>3634.5741198232395</v>
          </cell>
          <cell r="DW471">
            <v>0</v>
          </cell>
          <cell r="EL471">
            <v>0</v>
          </cell>
          <cell r="EQ471">
            <v>10265.067145081268</v>
          </cell>
          <cell r="FB471">
            <v>22087.481227076281</v>
          </cell>
          <cell r="FC471">
            <v>6722.1916335940559</v>
          </cell>
          <cell r="FD471">
            <v>0</v>
          </cell>
          <cell r="FL471">
            <v>0</v>
          </cell>
          <cell r="FS471">
            <v>12912.287139913051</v>
          </cell>
          <cell r="FX471">
            <v>12171.388805463519</v>
          </cell>
          <cell r="FY471">
            <v>3698.849244858834</v>
          </cell>
          <cell r="FZ471">
            <v>0</v>
          </cell>
          <cell r="GG471">
            <v>456.06239999999997</v>
          </cell>
          <cell r="GL471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1">
          <cell r="W471">
            <v>2698.6177080021562</v>
          </cell>
          <cell r="X471">
            <v>635.89852407740113</v>
          </cell>
          <cell r="Y471">
            <v>97.592500000000001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2266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Y471">
            <v>10854.107370620042</v>
          </cell>
          <cell r="BM471">
            <v>0</v>
          </cell>
          <cell r="CN471">
            <v>2866.4133997091089</v>
          </cell>
          <cell r="CO471">
            <v>888.58815390982409</v>
          </cell>
          <cell r="CP471">
            <v>0</v>
          </cell>
          <cell r="DB471">
            <v>0</v>
          </cell>
          <cell r="DF471">
            <v>2610.6913990418784</v>
          </cell>
          <cell r="DU471">
            <v>13653.171841261019</v>
          </cell>
          <cell r="DV471">
            <v>2888.6334455921428</v>
          </cell>
          <cell r="DW471">
            <v>920.30500000000006</v>
          </cell>
          <cell r="EK471">
            <v>0</v>
          </cell>
          <cell r="EP471">
            <v>12544.053777240053</v>
          </cell>
          <cell r="FB471">
            <v>23202.928524671122</v>
          </cell>
          <cell r="FC471">
            <v>6271.5657104300608</v>
          </cell>
          <cell r="FD471">
            <v>465.95640000000009</v>
          </cell>
          <cell r="FE471">
            <v>0</v>
          </cell>
          <cell r="FL471">
            <v>0</v>
          </cell>
          <cell r="FS471">
            <v>13476.949676577486</v>
          </cell>
          <cell r="FX471">
            <v>16262.369012082723</v>
          </cell>
          <cell r="FY471">
            <v>4424.3915058782995</v>
          </cell>
          <cell r="FZ471">
            <v>155.04</v>
          </cell>
          <cell r="GG471">
            <v>1986.0624</v>
          </cell>
          <cell r="GL471">
            <v>9236.8376496862984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1">
          <cell r="W471">
            <v>6437.3487654724559</v>
          </cell>
          <cell r="X471">
            <v>1522.1634684814803</v>
          </cell>
          <cell r="Y471">
            <v>5846.5993000000008</v>
          </cell>
          <cell r="AV471">
            <v>0</v>
          </cell>
          <cell r="AY471">
            <v>25525.921727109944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CN471">
            <v>3099.4604468525231</v>
          </cell>
          <cell r="CO471">
            <v>863.84197786291918</v>
          </cell>
          <cell r="CP471">
            <v>0</v>
          </cell>
          <cell r="DB471">
            <v>0</v>
          </cell>
          <cell r="DG471">
            <v>2797.4089184810582</v>
          </cell>
          <cell r="DL471">
            <v>2305.14</v>
          </cell>
          <cell r="DP471">
            <v>0</v>
          </cell>
          <cell r="DT471">
            <v>0</v>
          </cell>
          <cell r="DU471">
            <v>25347.204963908051</v>
          </cell>
          <cell r="DV471">
            <v>5128.6378128084907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P471">
            <v>15236.036945977943</v>
          </cell>
          <cell r="EU471">
            <v>267711.76</v>
          </cell>
          <cell r="EW471">
            <v>431.05200000000002</v>
          </cell>
          <cell r="EY471">
            <v>0</v>
          </cell>
          <cell r="FA471">
            <v>0</v>
          </cell>
          <cell r="FL471">
            <v>0</v>
          </cell>
          <cell r="FS471">
            <v>0</v>
          </cell>
          <cell r="FV471">
            <v>37030.239999999998</v>
          </cell>
          <cell r="FZ471">
            <v>0</v>
          </cell>
          <cell r="GG471">
            <v>1086.0414000000001</v>
          </cell>
          <cell r="GL47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32" zoomScaleNormal="100" zoomScaleSheetLayoutView="7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530920.17999999993</v>
      </c>
      <c r="F9" s="16">
        <f t="shared" ref="F9:G9" si="0">SUM(F10:F14)</f>
        <v>413148.64999999997</v>
      </c>
      <c r="G9" s="16">
        <f t="shared" si="0"/>
        <v>281523.43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293028.40999999997</v>
      </c>
      <c r="F10" s="17">
        <v>216768.24</v>
      </c>
      <c r="G10" s="18">
        <v>163889.43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>
        <v>42652.82</v>
      </c>
      <c r="F12" s="17">
        <v>35379.85</v>
      </c>
      <c r="G12" s="18">
        <v>18810</v>
      </c>
    </row>
    <row r="13" spans="1:8" ht="13.5" customHeight="1" x14ac:dyDescent="0.35">
      <c r="A13" s="71" t="s">
        <v>12</v>
      </c>
      <c r="B13" s="72"/>
      <c r="C13" s="72"/>
      <c r="D13" s="73"/>
      <c r="E13" s="17">
        <v>82397.8</v>
      </c>
      <c r="F13" s="17">
        <v>70767.25</v>
      </c>
      <c r="G13" s="18">
        <v>32139</v>
      </c>
    </row>
    <row r="14" spans="1:8" ht="14.4" customHeight="1" x14ac:dyDescent="0.35">
      <c r="A14" s="70" t="s">
        <v>13</v>
      </c>
      <c r="B14" s="70"/>
      <c r="C14" s="70"/>
      <c r="D14" s="70"/>
      <c r="E14" s="17">
        <v>112841.15</v>
      </c>
      <c r="F14" s="17">
        <v>90233.31</v>
      </c>
      <c r="G14" s="18">
        <v>66685</v>
      </c>
    </row>
    <row r="15" spans="1:8" ht="15" x14ac:dyDescent="0.3">
      <c r="A15" s="74" t="s">
        <v>43</v>
      </c>
      <c r="B15" s="75"/>
      <c r="C15" s="75"/>
      <c r="D15" s="76"/>
      <c r="E15" s="33">
        <f>SUM(E16:E19)</f>
        <v>164018.49</v>
      </c>
      <c r="F15" s="33">
        <f t="shared" ref="F15:G15" si="1">SUM(F16:F19)</f>
        <v>130767.87</v>
      </c>
      <c r="G15" s="33">
        <f t="shared" si="1"/>
        <v>81922.490000000005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141694.23000000001</v>
      </c>
      <c r="F16" s="17">
        <v>113308.15</v>
      </c>
      <c r="G16" s="18">
        <v>72282.98</v>
      </c>
    </row>
    <row r="17" spans="1:13" ht="15.5" x14ac:dyDescent="0.35">
      <c r="A17" s="70" t="s">
        <v>45</v>
      </c>
      <c r="B17" s="70"/>
      <c r="C17" s="70"/>
      <c r="D17" s="70"/>
      <c r="E17" s="17">
        <v>635.52</v>
      </c>
      <c r="F17" s="17">
        <v>502.48</v>
      </c>
      <c r="G17" s="18">
        <v>312.63</v>
      </c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>
        <v>21688.74</v>
      </c>
      <c r="F19" s="17">
        <v>16957.240000000002</v>
      </c>
      <c r="G19" s="18">
        <v>9326.8799999999992</v>
      </c>
    </row>
    <row r="20" spans="1:13" ht="15" x14ac:dyDescent="0.3">
      <c r="A20" s="80" t="s">
        <v>14</v>
      </c>
      <c r="B20" s="80"/>
      <c r="C20" s="80"/>
      <c r="D20" s="80"/>
      <c r="E20" s="33">
        <f>E21</f>
        <v>211.68</v>
      </c>
      <c r="F20" s="33">
        <f t="shared" ref="F20:G20" si="2">F21</f>
        <v>194.01</v>
      </c>
      <c r="G20" s="33">
        <f t="shared" si="2"/>
        <v>17.79</v>
      </c>
    </row>
    <row r="21" spans="1:13" ht="15.5" x14ac:dyDescent="0.35">
      <c r="A21" s="70" t="s">
        <v>15</v>
      </c>
      <c r="B21" s="70"/>
      <c r="C21" s="70"/>
      <c r="D21" s="70"/>
      <c r="E21" s="17">
        <v>211.68</v>
      </c>
      <c r="F21" s="17">
        <v>194.01</v>
      </c>
      <c r="G21" s="18">
        <v>17.79</v>
      </c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9321.8666980405978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265642.6074897846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нар'!W471</f>
        <v>41571.237789262603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нар'!X471</f>
        <v>8286.7773630697684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нар'!Y471</f>
        <v>38871.190600000002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нар'!AA471+'[1]УК ВР декабрь нар'!AB471+'[1]УК ВР декабрь нар'!AC471+'[1]УК ВР декабрь нар'!AD471+'[1]УК ВР декабрь нар'!AE471+'[1]УК ВР декабрь нар'!AF471+'[1]УК ВР декабрь нар'!AG471+'[1]УК ВР декабрь нар'!AH471+'[1]УК ВР декабрь нар'!AJ471+'[1]УК ВР декабрь нар'!AL471+'[1]УК ВР декабрь нар'!AN471+'[1]УК ВР декабрь нар'!AO471+'[1]УК ВР декабрь нар'!AP471+'[1]УК ВР декабрь нар'!AQ471+'[1]УК ВР декабрь нар'!AR471+'[1]УК ВР декабрь нар'!AT471</f>
        <v>15769.300000000001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нар'!AY471</f>
        <v>161144.10173745221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SUM(F34:F38)+2233</f>
        <v>26650.281933872913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нар'!CN471+'[1]УК ВР декабрь нар'!DU471</f>
        <v>10523.522429173736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нар'!CO471+'[1]УК ВР декабрь нар'!DV471</f>
        <v>2213.5002839413719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нар'!CP471+'[1]УК ВР декабрь нар'!DW471</f>
        <v>2088.84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нар'!AI471+'[1]УК ВР декабрь нар'!AJ471+'[1]УК ВР декабрь нар'!AS471+'[1]УК ВР декабрь нар'!BC471+'[1]УК ВР декабрь нар'!DB471+'[1]УК ВР декабрь нар'!EK471+'[1]УК ВР декабрь нар'!AM471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нар'!DG471+'[1]УК ВР декабрь нар'!EQ471</f>
        <v>9591.4192207578053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SUM(F40:F48)+10174.3</f>
        <v>77421.98581899752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нар'!FB471+'[1]УК ВР декабрь нар'!FX471</f>
        <v>34776.478512791888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нар'!FC471+'[1]УК ВР декабрь нар'!FY471</f>
        <v>7104.3215169695304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нар'!FD471+'[1]УК ВР декабрь нар'!FZ471</f>
        <v>181.76399999999998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нар'!GG471+'[1]УК ВР декабрь нар'!FL471+'[1]УК ВР декабрь нар'!BB471+'[1]УК ВР декабрь нар'!AK471</f>
        <v>456.06239999999997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нар'!FS471+'[1]УК ВР декабрь нар'!GL471</f>
        <v>24729.059389236092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369714.87524265505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59227.119999999995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16732.02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42495.1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428941.99524265504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141694.23000000001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113308.15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-277925.89854461444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9" sqref="F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6.25" customHeight="1" x14ac:dyDescent="0.3">
      <c r="A2" s="83" t="str">
        <f>'Ковенская 6'!A2:G2</f>
        <v>перед собственниками дома по адресу: ул. Ковенская 6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'Ковенская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'Ковенская 6'!G8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345354.80999999994</v>
      </c>
      <c r="F9" s="16">
        <f t="shared" ref="F9:G9" si="0">SUM(F10:F15)</f>
        <v>316368.82000000007</v>
      </c>
      <c r="G9" s="16">
        <f t="shared" si="0"/>
        <v>310801.48</v>
      </c>
    </row>
    <row r="10" spans="1:7" ht="15.5" x14ac:dyDescent="0.35">
      <c r="A10" s="71" t="s">
        <v>9</v>
      </c>
      <c r="B10" s="72"/>
      <c r="C10" s="72"/>
      <c r="D10" s="73"/>
      <c r="E10" s="17">
        <v>177445.55</v>
      </c>
      <c r="F10" s="17">
        <v>172523.94</v>
      </c>
      <c r="G10" s="18">
        <v>168811.04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40487.85</v>
      </c>
      <c r="F12" s="17">
        <v>33036.75</v>
      </c>
      <c r="G12" s="18">
        <v>26261.1</v>
      </c>
    </row>
    <row r="13" spans="1:7" ht="15.5" x14ac:dyDescent="0.35">
      <c r="A13" s="71" t="s">
        <v>12</v>
      </c>
      <c r="B13" s="72"/>
      <c r="C13" s="72"/>
      <c r="D13" s="73"/>
      <c r="E13" s="17">
        <v>76124.960000000006</v>
      </c>
      <c r="F13" s="17">
        <v>63490.65</v>
      </c>
      <c r="G13" s="18">
        <v>44773.31</v>
      </c>
    </row>
    <row r="14" spans="1:7" ht="15.5" x14ac:dyDescent="0.35">
      <c r="A14" s="70" t="s">
        <v>13</v>
      </c>
      <c r="B14" s="70"/>
      <c r="C14" s="70"/>
      <c r="D14" s="70"/>
      <c r="E14" s="17">
        <v>37696.730000000003</v>
      </c>
      <c r="F14" s="17">
        <v>38059.64</v>
      </c>
      <c r="G14" s="18">
        <v>66614.149999999994</v>
      </c>
    </row>
    <row r="15" spans="1:7" ht="15.5" x14ac:dyDescent="0.35">
      <c r="A15" s="71" t="s">
        <v>67</v>
      </c>
      <c r="B15" s="72"/>
      <c r="C15" s="72"/>
      <c r="D15" s="73"/>
      <c r="E15" s="17">
        <v>13599.72</v>
      </c>
      <c r="F15" s="17">
        <v>9257.84</v>
      </c>
      <c r="G15" s="18">
        <v>4341.88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153639.16999999998</v>
      </c>
      <c r="F16" s="16">
        <f>SUM(F17:F20)</f>
        <v>128799.86000000002</v>
      </c>
      <c r="G16" s="16">
        <f>SUM(G17:G20)</f>
        <v>107189.41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129829.84</v>
      </c>
      <c r="F17" s="17">
        <v>109266.74</v>
      </c>
      <c r="G17" s="18">
        <v>93273.69</v>
      </c>
    </row>
    <row r="18" spans="1:12" ht="15.5" x14ac:dyDescent="0.35">
      <c r="A18" s="70" t="s">
        <v>54</v>
      </c>
      <c r="B18" s="70"/>
      <c r="C18" s="70"/>
      <c r="D18" s="70"/>
      <c r="E18" s="17">
        <v>651.09</v>
      </c>
      <c r="F18" s="17">
        <v>539.88</v>
      </c>
      <c r="G18" s="18">
        <v>423.84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23158.240000000002</v>
      </c>
      <c r="F20" s="17">
        <v>18993.240000000002</v>
      </c>
      <c r="G20" s="18">
        <v>13491.88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123.48</v>
      </c>
      <c r="F21" s="16">
        <f>SUM(F22)</f>
        <v>141.12</v>
      </c>
      <c r="G21" s="16">
        <f>SUM(G22)</f>
        <v>0.15</v>
      </c>
    </row>
    <row r="22" spans="1:12" ht="15.5" x14ac:dyDescent="0.35">
      <c r="A22" s="70" t="s">
        <v>15</v>
      </c>
      <c r="B22" s="70"/>
      <c r="C22" s="70"/>
      <c r="D22" s="70"/>
      <c r="E22" s="17">
        <v>123.48</v>
      </c>
      <c r="F22" s="17">
        <v>141.12</v>
      </c>
      <c r="G22" s="18">
        <v>0.15</v>
      </c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'Ковенская 6'!F58</f>
        <v>-277925.89854461444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70486.999857775489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нар'!W471</f>
        <v>3239.3575049980259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нар'!X471</f>
        <v>996.30897363092049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нар'!Y471</f>
        <v>9155.4022000000004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нар'!AV471+'[2]УК ВР декабрь нар'!BN471</f>
        <v>42370.080000000002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нар'!AY471</f>
        <v>14725.851179146543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SUM(F35:F39)+4627.06</f>
        <v>39789.397344366334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нар'!CN471+'[2]УК ВР декабрь нар'!DU471</f>
        <v>14823.90038731709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нар'!CO471+'[2]УК ВР декабрь нар'!DV471</f>
        <v>4567.8330608620909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нар'!CP471+'[2]УК ВР декабрь нар'!DW471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нар'!BM471+'[2]УК ВР декабрь нар'!DB471+'[2]УК ВР декабрь нар'!EL471</f>
        <v>1153.6000000000001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нар'!DG471+'[2]УК ВР декабрь нар'!EQ471</f>
        <v>14617.003896187156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64818.946753413358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нар'!FB471+'[2]УК ВР декабрь нар'!FX471</f>
        <v>34258.870032539802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нар'!FC471+'[2]УК ВР декабрь нар'!FY471</f>
        <v>10421.04087845289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нар'!FD471+'[2]УК ВР декабрь нар'!FZ471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нар'!GG471+'[2]УК ВР декабрь нар'!FL471+'[2]УК ВР декабрь нар'!AK471</f>
        <v>456.06239999999997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нар'!FS471+'[2]УК ВР декабрь нар'!GL471</f>
        <v>19682.973442420662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175095.34395555517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28448.190000000002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13059.52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15388.67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203543.53395555518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129829.84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109266.74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-351639.59250016965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6.25" customHeight="1" x14ac:dyDescent="0.3">
      <c r="A2" s="83" t="str">
        <f>'Ковенская 6'!A2:G2</f>
        <v>перед собственниками дома по адресу: ул. Ковенская 6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'Ковенская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'Ковенская 6'!G8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89614.69</v>
      </c>
      <c r="F9" s="16">
        <f t="shared" ref="F9:G9" si="0">SUM(F10:F15)</f>
        <v>155167.75999999998</v>
      </c>
      <c r="G9" s="16">
        <f t="shared" si="0"/>
        <v>245248.41</v>
      </c>
    </row>
    <row r="10" spans="1:7" ht="15.5" x14ac:dyDescent="0.35">
      <c r="A10" s="71" t="s">
        <v>9</v>
      </c>
      <c r="B10" s="72"/>
      <c r="C10" s="72"/>
      <c r="D10" s="73"/>
      <c r="E10" s="17">
        <v>-3649.79</v>
      </c>
      <c r="F10" s="17">
        <v>25317.19</v>
      </c>
      <c r="G10" s="18">
        <v>139844.06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32890.92</v>
      </c>
      <c r="F12" s="17">
        <v>41702.379999999997</v>
      </c>
      <c r="G12" s="18">
        <v>17449.64</v>
      </c>
    </row>
    <row r="13" spans="1:7" ht="15.5" x14ac:dyDescent="0.35">
      <c r="A13" s="71" t="s">
        <v>12</v>
      </c>
      <c r="B13" s="72"/>
      <c r="C13" s="72"/>
      <c r="D13" s="73"/>
      <c r="E13" s="17">
        <v>60833.24</v>
      </c>
      <c r="F13" s="17">
        <v>74270.11</v>
      </c>
      <c r="G13" s="18">
        <v>31336.44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12799.56</v>
      </c>
      <c r="G14" s="18">
        <v>53814.59</v>
      </c>
    </row>
    <row r="15" spans="1:7" ht="15.5" x14ac:dyDescent="0.35">
      <c r="A15" s="71" t="s">
        <v>67</v>
      </c>
      <c r="B15" s="72"/>
      <c r="C15" s="72"/>
      <c r="D15" s="73"/>
      <c r="E15" s="17">
        <v>-459.68</v>
      </c>
      <c r="F15" s="17">
        <v>1078.52</v>
      </c>
      <c r="G15" s="18">
        <v>2803.68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163807.19</v>
      </c>
      <c r="F16" s="16">
        <f>SUM(F17:F20)</f>
        <v>161886.57999999999</v>
      </c>
      <c r="G16" s="16">
        <f>SUM(G17:G20)</f>
        <v>109110.01999999999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139172.07</v>
      </c>
      <c r="F17" s="17">
        <v>137542.22</v>
      </c>
      <c r="G17" s="18">
        <v>94903.54</v>
      </c>
    </row>
    <row r="18" spans="1:12" ht="15.5" x14ac:dyDescent="0.35">
      <c r="A18" s="70" t="s">
        <v>54</v>
      </c>
      <c r="B18" s="70"/>
      <c r="C18" s="70"/>
      <c r="D18" s="70"/>
      <c r="E18" s="17">
        <v>692.24</v>
      </c>
      <c r="F18" s="17">
        <v>681.86</v>
      </c>
      <c r="G18" s="18">
        <v>434.22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23942.880000000001</v>
      </c>
      <c r="F20" s="17">
        <v>23662.5</v>
      </c>
      <c r="G20" s="18">
        <v>13772.26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0.15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>
        <v>0</v>
      </c>
      <c r="F22" s="17">
        <v>0.15</v>
      </c>
      <c r="G22" s="18">
        <v>0</v>
      </c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'Ковенская 6(2019)'!F59</f>
        <v>-351639.59250016965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16552.2161026996</v>
      </c>
    </row>
    <row r="27" spans="1:12" ht="63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нар'!W471</f>
        <v>2698.6177080021562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нар'!X471</f>
        <v>635.89852407740113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нар'!Y471</f>
        <v>97.592500000000001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нар'!AA471+'[3]УК ВР декабрь нар'!AB471+'[3]УК ВР декабрь нар'!AC471+'[3]УК ВР декабрь нар'!AD471+'[3]УК ВР декабрь нар'!AE471+'[3]УК ВР декабрь нар'!AF471+'[3]УК ВР декабрь нар'!AG471+'[3]УК ВР декабрь нар'!AH471+'[3]УК ВР декабрь нар'!AJ471+'[3]УК ВР декабрь нар'!AL471+'[3]УК ВР декабрь нар'!AN471+'[3]УК ВР декабрь нар'!AO471+'[3]УК ВР декабрь нар'!AP471+'[3]УК ВР декабрь нар'!AQ471+'[3]УК ВР декабрь нар'!AR471+'[3]УК ВР декабрь нар'!AT471</f>
        <v>2266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нар'!AY471</f>
        <v>10854.107370620042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SUM(F35:F39)+3952.56</f>
        <v>40324.417016754029</v>
      </c>
    </row>
    <row r="34" spans="1:12" ht="88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нар'!CN471+'[3]УК ВР декабрь нар'!DU471</f>
        <v>16519.585240970129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нар'!CO471+'[3]УК ВР декабрь нар'!DV471</f>
        <v>3777.2215995019669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нар'!CP471+'[3]УК ВР декабрь нар'!DW471</f>
        <v>920.30500000000006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нар'!AI471+'[3]УК ВР декабрь нар'!AJ471+'[3]УК ВР декабрь нар'!AS471+'[3]УК ВР декабрь нар'!BM471+'[3]УК ВР декабрь нар'!DB471+'[3]УК ВР декабрь нар'!EK471+'[3]УК ВР декабрь нар'!AM471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нар'!DF471+'[3]УК ВР декабрь нар'!EP471</f>
        <v>15154.745176281931</v>
      </c>
    </row>
    <row r="40" spans="1:12" ht="63" customHeight="1" x14ac:dyDescent="0.3">
      <c r="A40" s="43" t="s">
        <v>73</v>
      </c>
      <c r="B40" s="58"/>
      <c r="C40" s="58"/>
      <c r="D40" s="58"/>
      <c r="E40" s="59"/>
      <c r="F40" s="26">
        <f>SUM(F41:F49)</f>
        <v>75482.100879325997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нар'!FB471+'[3]УК ВР декабрь нар'!FX471</f>
        <v>39465.297536753846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нар'!FC471+'[3]УК ВР декабрь нар'!FY471</f>
        <v>10695.957216308361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нар'!FD471+'[3]УК ВР декабрь нар'!FZ471</f>
        <v>620.99640000000011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нар'!GG471+'[3]УК ВР декабрь нар'!FL471+'[3]УК ВР декабрь нар'!FE471+'[3]УК ВР декабрь нар'!AK471</f>
        <v>1986.0624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нар'!FS471+'[3]УК ВР декабрь нар'!GL471</f>
        <v>22713.787326263784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132358.73399877961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20862.120000000003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7196.51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13665.61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153220.85399877961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139172.07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137542.22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-365688.37649894925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J8" sqref="J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'Ковенская 6'!A2:G2</f>
        <v>перед собственниками дома по адресу: ул. Ковенская 6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'Ковенская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'Ковенская 6'!G8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4362.0999999999995</v>
      </c>
      <c r="F9" s="16">
        <f t="shared" ref="F9:G9" si="0">SUM(F10:F15)</f>
        <v>2964.46</v>
      </c>
      <c r="G9" s="16">
        <f t="shared" si="0"/>
        <v>246646.05</v>
      </c>
    </row>
    <row r="10" spans="1:7" ht="15.5" x14ac:dyDescent="0.35">
      <c r="A10" s="71" t="s">
        <v>9</v>
      </c>
      <c r="B10" s="72"/>
      <c r="C10" s="72"/>
      <c r="D10" s="73"/>
      <c r="E10" s="17">
        <v>3649.79</v>
      </c>
      <c r="F10" s="17">
        <v>1727.44</v>
      </c>
      <c r="G10" s="18">
        <v>141766.41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97.2</v>
      </c>
      <c r="F12" s="17">
        <v>188.83</v>
      </c>
      <c r="G12" s="18">
        <v>17358.009999999998</v>
      </c>
    </row>
    <row r="13" spans="1:7" ht="15.5" x14ac:dyDescent="0.35">
      <c r="A13" s="71" t="s">
        <v>12</v>
      </c>
      <c r="B13" s="72"/>
      <c r="C13" s="72"/>
      <c r="D13" s="73"/>
      <c r="E13" s="17">
        <v>155.43</v>
      </c>
      <c r="F13" s="17">
        <v>310.35000000000002</v>
      </c>
      <c r="G13" s="18">
        <v>31181.52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737.84</v>
      </c>
      <c r="G14" s="18">
        <v>53076.75</v>
      </c>
    </row>
    <row r="15" spans="1:7" ht="15.5" x14ac:dyDescent="0.35">
      <c r="A15" s="71" t="s">
        <v>76</v>
      </c>
      <c r="B15" s="72"/>
      <c r="C15" s="72"/>
      <c r="D15" s="73"/>
      <c r="E15" s="17">
        <v>459.68</v>
      </c>
      <c r="F15" s="17">
        <v>0</v>
      </c>
      <c r="G15" s="18">
        <v>3263.36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205261.92</v>
      </c>
      <c r="F16" s="16">
        <f t="shared" ref="F16:G16" si="1">SUM(F17:F20)</f>
        <v>155999.83000000002</v>
      </c>
      <c r="G16" s="16">
        <f t="shared" si="1"/>
        <v>158372.11000000002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179784.71</v>
      </c>
      <c r="F17" s="17">
        <v>136659.47</v>
      </c>
      <c r="G17" s="18">
        <v>138028.78</v>
      </c>
    </row>
    <row r="18" spans="1:12" ht="15.5" x14ac:dyDescent="0.35">
      <c r="A18" s="70" t="s">
        <v>54</v>
      </c>
      <c r="B18" s="70"/>
      <c r="C18" s="70"/>
      <c r="D18" s="70"/>
      <c r="E18" s="17">
        <v>721.45</v>
      </c>
      <c r="F18" s="17">
        <v>547.38</v>
      </c>
      <c r="G18" s="18">
        <v>608.29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24755.759999999998</v>
      </c>
      <c r="F20" s="17">
        <v>18792.98</v>
      </c>
      <c r="G20" s="18">
        <v>19735.04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'Ковенская 6(2020)'!F59</f>
        <v>-365688.37649894925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39332.03326106388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нар'!W471</f>
        <v>6437.3487654724559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нар'!X471</f>
        <v>1522.1634684814803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нар'!Y471+'[4]УК ВР декабрь нар'!DX471</f>
        <v>5846.5993000000008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нар'!AV471+'[4]УК ВР декабрь нар'!BM471+'[4]УК ВР декабрь нар'!BN471+'[4]УК ВР декабрь нар'!BO471+'[4]УК ВР декабрь нар'!BP471+'[4]УК ВР декабрь нар'!EG471+'[4]УК ВР декабрь нар'!EH471+'[4]УК ВР декабрь нар'!EI471+'[4]УК ВР декабрь нар'!EJ471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нар'!AY471</f>
        <v>25525.921727109944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SUM(F35:F39)+6979.96</f>
        <v>61757.691065890984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нар'!CN471+'[4]УК ВР декабрь нар'!DU471</f>
        <v>28446.665410760572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нар'!CO471+'[4]УК ВР декабрь нар'!DV471</f>
        <v>5992.4797906714102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нар'!CP471+'[4]УК ВР декабрь нар'!DL471+'[4]УК ВР декабрь нар'!DP471+'[4]УК ВР декабрь нар'!DT471</f>
        <v>2305.14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нар'!DB471+'[4]УК ВР декабрь нар'!DY471+'[4]УК ВР декабрь нар'!DZ471+'[4]УК ВР декабрь нар'!EA471+'[4]УК ВР декабрь нар'!EB471+'[4]УК ВР декабрь нар'!EC471+'[4]УК ВР декабрь нар'!ED471+'[4]УК ВР декабрь нар'!EE471+'[4]УК ВР декабрь нар'!EF471</f>
        <v>0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нар'!DG471+'[4]УК ВР декабрь нар'!EP471</f>
        <v>18033.445864459001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306259.09340000001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нар'!$EU471+'[4]УК ВР декабрь нар'!FV471+'[4]УК ВР декабрь нар'!EY471</f>
        <v>304742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нар'!EW471+'[4]УК ВР декабрь нар'!FA471+'[4]УК ВР декабрь нар'!FZ471</f>
        <v>431.05200000000002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нар'!FL471+'[4]УК ВР декабрь нар'!GG471</f>
        <v>1086.0414000000001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нар'!FS471+'[4]УК ВР декабрь нар'!GL471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407348.81772695488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20841.36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6064.3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14777.06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428190.17772695486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179784.71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136659.47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-614093.84422590409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6</vt:lpstr>
      <vt:lpstr>Ковенская 6(2019)</vt:lpstr>
      <vt:lpstr>Ковенская 6(2020)</vt:lpstr>
      <vt:lpstr>Ковенская 6(2021)</vt:lpstr>
      <vt:lpstr>'Ковенская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2017-04-12T12:23:37Z</cp:lastPrinted>
  <dcterms:created xsi:type="dcterms:W3CDTF">2013-05-24T09:13:10Z</dcterms:created>
  <dcterms:modified xsi:type="dcterms:W3CDTF">2022-03-15T05:45:08Z</dcterms:modified>
</cp:coreProperties>
</file>